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1125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97" i="1" l="1"/>
  <c r="P98" i="1"/>
  <c r="E97" i="1"/>
  <c r="E98" i="1"/>
  <c r="E99" i="1"/>
  <c r="F30" i="1" l="1"/>
  <c r="E30" i="1"/>
  <c r="F19" i="1"/>
  <c r="F18" i="1"/>
  <c r="E19" i="1"/>
  <c r="E18" i="1"/>
  <c r="P96" i="1" l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<sst xmlns="http://schemas.openxmlformats.org/spreadsheetml/2006/main" count="366" uniqueCount="301">
  <si>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</si>
  <si>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</si>
  <si>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</si>
  <si>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</si>
  <si>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</si>
  <si>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</si>
  <si>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</si>
  <si>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</si>
  <si>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</si>
  <si>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</si>
  <si>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</si>
  <si>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</si>
  <si>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</si>
  <si>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</si>
  <si>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</si>
  <si>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</si>
  <si>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</si>
  <si>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</si>
  <si>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</si>
  <si>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</si>
  <si>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</si>
  <si>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</si>
  <si>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</si>
  <si>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</si>
  <si>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</si>
  <si>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</si>
  <si>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</si>
  <si>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</si>
  <si>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</si>
  <si>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</si>
  <si>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</si>
  <si>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</si>
  <si>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</si>
  <si>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</si>
  <si>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</si>
  <si>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</si>
  <si>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</si>
  <si>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</si>
  <si>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</si>
  <si>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</si>
  <si>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</si>
  <si>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</si>
  <si>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</si>
  <si>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</si>
  <si>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</si>
  <si>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</si>
  <si>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</si>
  <si>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</si>
  <si>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</si>
  <si>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</si>
  <si>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</si>
  <si>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</si>
  <si>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</si>
  <si>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</si>
  <si>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</si>
  <si>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</si>
  <si>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</si>
  <si>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</si>
  <si>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</si>
  <si>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</si>
  <si>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</si>
  <si>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</si>
  <si>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0213133</t>
  </si>
  <si>
    <t>3133</t>
  </si>
  <si>
    <t>Інші заходи та заклади молодіжної політики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</si>
  <si>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</si>
  <si>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</si>
  <si>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</si>
  <si>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</si>
  <si>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</si>
  <si>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</si>
  <si>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</si>
  <si>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</si>
  <si>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</si>
  <si>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</si>
  <si>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</si>
  <si>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0215041</t>
  </si>
  <si>
    <t>5041</t>
  </si>
  <si>
    <t>Утримання та фінансова підтримка спортивних споруд</t>
  </si>
  <si>
    <t>0215061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</si>
  <si>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</si>
  <si>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</si>
  <si>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0217110</t>
  </si>
  <si>
    <t>0421</t>
  </si>
  <si>
    <t>7110</t>
  </si>
  <si>
    <t>Реалізація програм в галузі сільського господарства</t>
  </si>
  <si>
    <t>0217322</t>
  </si>
  <si>
    <t>0443</t>
  </si>
  <si>
    <t>7322</t>
  </si>
  <si>
    <t>Будівництво медичних установ та закладів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</si>
  <si>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</si>
  <si>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</si>
  <si>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</si>
  <si>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</si>
  <si>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</si>
  <si>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</si>
  <si>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</si>
  <si>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</si>
  <si>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0217640</t>
  </si>
  <si>
    <t>0470</t>
  </si>
  <si>
    <t>7640</t>
  </si>
  <si>
    <t>Заходи з енергозбереження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</si>
  <si>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</si>
  <si>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</si>
  <si>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</si>
  <si>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</si>
  <si>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</si>
  <si>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</si>
  <si>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</si>
  <si>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</si>
  <si>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</si>
  <si>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</si>
  <si>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</si>
  <si>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</si>
  <si>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</si>
  <si>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</si>
  <si>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</si>
  <si>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</si>
  <si>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</si>
  <si>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</si>
  <si>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</si>
  <si>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</si>
  <si>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</si>
  <si>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</si>
  <si>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</si>
  <si>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</si>
  <si>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</si>
  <si>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</si>
  <si>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</si>
  <si>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</si>
  <si>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</si>
  <si>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</si>
  <si>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</si>
  <si>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</si>
  <si>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</si>
  <si>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</si>
  <si>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</si>
  <si>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</si>
  <si>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</si>
  <si>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</si>
  <si>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</si>
  <si>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</si>
  <si>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</si>
  <si>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</si>
  <si>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</si>
  <si>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</si>
  <si>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</si>
  <si>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</si>
  <si>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</si>
  <si>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</si>
  <si>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</si>
  <si>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</si>
  <si>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</si>
  <si>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</si>
  <si>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</si>
  <si>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0617321</t>
  </si>
  <si>
    <t>7321</t>
  </si>
  <si>
    <t>Будівництво освітніх установ та закладів</t>
  </si>
  <si>
    <t>0800000</t>
  </si>
  <si>
    <t>0810000</t>
  </si>
  <si>
    <t>0813011</t>
  </si>
  <si>
    <t>1030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</si>
  <si>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</si>
  <si>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</si>
  <si>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</si>
  <si>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</si>
  <si>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</si>
  <si>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</si>
  <si>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</si>
  <si>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</si>
  <si>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</si>
  <si>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</si>
  <si>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</si>
  <si>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</si>
  <si>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</si>
  <si>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</si>
  <si>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</si>
  <si>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</si>
  <si>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</si>
  <si>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</si>
  <si>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</si>
  <si>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</si>
  <si>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</si>
  <si>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</si>
  <si>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</si>
  <si>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</si>
  <si>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</si>
  <si>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</si>
  <si>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</si>
  <si>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</si>
  <si>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</si>
  <si>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</si>
  <si>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</si>
  <si>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</si>
  <si>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</si>
  <si>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</si>
  <si>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</si>
  <si>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</si>
  <si>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</si>
  <si>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</si>
  <si>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</si>
  <si>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</si>
  <si>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</si>
  <si>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</si>
  <si>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</si>
  <si>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</si>
  <si>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</si>
  <si>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</si>
  <si>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</si>
  <si>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</si>
  <si>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</si>
  <si>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</si>
  <si>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</si>
  <si>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</si>
  <si>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</si>
  <si>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</si>
  <si>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</si>
  <si>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</si>
  <si>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</si>
  <si>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</si>
  <si>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</si>
  <si>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</si>
  <si>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</si>
  <si>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</si>
  <si>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</si>
  <si>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</si>
  <si>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</si>
  <si>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</si>
  <si>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</si>
  <si>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</si>
  <si>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</si>
  <si>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</si>
  <si>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</si>
  <si>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</si>
  <si>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</si>
  <si>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0813230</t>
  </si>
  <si>
    <t>3230</t>
  </si>
  <si>
    <t>0813242</t>
  </si>
  <si>
    <t>0900000</t>
  </si>
  <si>
    <t>0910000</t>
  </si>
  <si>
    <t>0916082</t>
  </si>
  <si>
    <t>0610</t>
  </si>
  <si>
    <t>6082</t>
  </si>
  <si>
    <t>Придбання житла для окремих категорій населення відповідно до законодавства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</si>
  <si>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</si>
  <si>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</si>
  <si>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</si>
  <si>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</si>
  <si>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</si>
  <si>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</si>
  <si>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</si>
  <si>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</si>
  <si>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</si>
  <si>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</si>
  <si>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</si>
  <si>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</si>
  <si>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</si>
  <si>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</si>
  <si>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</si>
  <si>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</si>
  <si>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</si>
  <si>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</si>
  <si>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</si>
  <si>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</si>
  <si>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</si>
  <si>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</si>
  <si>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</si>
  <si>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</si>
  <si>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3710000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</si>
  <si>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</si>
  <si>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</si>
  <si>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</si>
  <si>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</si>
  <si>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</si>
  <si>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</si>
  <si>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3719510</t>
  </si>
  <si>
    <t>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</si>
  <si>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</si>
  <si>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</si>
  <si>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</si>
  <si>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</si>
  <si>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</si>
  <si>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</si>
  <si>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</si>
  <si>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X</t>
  </si>
  <si>
    <t>Усього</t>
  </si>
  <si>
    <t>Керуючий справами районної ради</t>
  </si>
  <si>
    <t>С.Сагаль</t>
  </si>
  <si>
    <t>Яворівська районна рада</t>
  </si>
  <si>
    <t>Яворівська районна державна адміністрація</t>
  </si>
  <si>
    <t>Відділ освіти  Яворівської районної державної адміністрації</t>
  </si>
  <si>
    <t>Управління соціального захисту населення Яворівської районної державної адміністрації</t>
  </si>
  <si>
    <t>Служба у справах дітей Яворівської районної державної адміністрації</t>
  </si>
  <si>
    <t>Відділ культури і туризму Яворівської районної державної адміністрації</t>
  </si>
  <si>
    <t>Фінансове управління Яворівської райдержадміністрації (в частині резервного фонду та міжбюджетних трансфертів )</t>
  </si>
  <si>
    <t>видатків районного бюджету на 2019 рік</t>
  </si>
  <si>
    <t>до рішення  районної  ради</t>
  </si>
  <si>
    <t>від 01.03.2019 № 455</t>
  </si>
  <si>
    <t>"Про внесення змін до районного бюджету</t>
  </si>
  <si>
    <t>Яворівського району на 2019 рік"</t>
  </si>
  <si>
    <t xml:space="preserve"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</si>
</sst>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 wrapText="1"/>
    </xf>
    <xf numFmtId="0" fontId="3" fillId="0" borderId="0" xfId="0" applyFont="1"/>
    <xf numFmtId="2" fontId="0" fillId="0" borderId="1" xfId="0" quotePrefix="1" applyNumberFormat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7"/>
  <sheetViews>
    <sheetView tabSelected="1" topLeftCell="D46" workbookViewId="0">
      <selection activeCell="G101" sqref="G10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21"/>
      <c r="M1" t="s">
        <v>0</v>
      </c>
    </row>
    <row r="2" spans="1:16" x14ac:dyDescent="0.2">
      <c r="M2" t="s">
        <v>296</v>
      </c>
    </row>
    <row r="3" spans="1:16" x14ac:dyDescent="0.2">
      <c r="M3" t="s">
        <v>297</v>
      </c>
    </row>
    <row r="4" spans="1:16" x14ac:dyDescent="0.2">
      <c r="M4" t="s">
        <v>298</v>
      </c>
    </row>
    <row r="5" spans="1:16" x14ac:dyDescent="0.2">
      <c r="M5" t="s">
        <v>299</v>
      </c>
    </row>
    <row r="6" spans="1:16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5" t="s">
        <v>295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x14ac:dyDescent="0.2">
      <c r="P8" s="1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4" t="s">
        <v>6</v>
      </c>
      <c r="E9" s="24" t="s">
        <v>7</v>
      </c>
      <c r="F9" s="24"/>
      <c r="G9" s="24"/>
      <c r="H9" s="24"/>
      <c r="I9" s="24"/>
      <c r="J9" s="24" t="s">
        <v>14</v>
      </c>
      <c r="K9" s="24"/>
      <c r="L9" s="24"/>
      <c r="M9" s="24"/>
      <c r="N9" s="24"/>
      <c r="O9" s="24"/>
      <c r="P9" s="23" t="s">
        <v>16</v>
      </c>
    </row>
    <row r="10" spans="1:16" x14ac:dyDescent="0.2">
      <c r="A10" s="24"/>
      <c r="B10" s="24"/>
      <c r="C10" s="24"/>
      <c r="D10" s="24"/>
      <c r="E10" s="23" t="s">
        <v>8</v>
      </c>
      <c r="F10" s="24" t="s">
        <v>9</v>
      </c>
      <c r="G10" s="24" t="s">
        <v>10</v>
      </c>
      <c r="H10" s="24"/>
      <c r="I10" s="24" t="s">
        <v>13</v>
      </c>
      <c r="J10" s="23" t="s">
        <v>8</v>
      </c>
      <c r="K10" s="24" t="s">
        <v>15</v>
      </c>
      <c r="L10" s="24" t="s">
        <v>9</v>
      </c>
      <c r="M10" s="24" t="s">
        <v>10</v>
      </c>
      <c r="N10" s="24"/>
      <c r="O10" s="24" t="s">
        <v>13</v>
      </c>
      <c r="P10" s="24"/>
    </row>
    <row r="11" spans="1:16" x14ac:dyDescent="0.2">
      <c r="A11" s="24"/>
      <c r="B11" s="24"/>
      <c r="C11" s="24"/>
      <c r="D11" s="24"/>
      <c r="E11" s="24"/>
      <c r="F11" s="24"/>
      <c r="G11" s="24" t="s">
        <v>11</v>
      </c>
      <c r="H11" s="24" t="s">
        <v>12</v>
      </c>
      <c r="I11" s="24"/>
      <c r="J11" s="24"/>
      <c r="K11" s="24"/>
      <c r="L11" s="24"/>
      <c r="M11" s="24" t="s">
        <v>11</v>
      </c>
      <c r="N11" s="24" t="s">
        <v>12</v>
      </c>
      <c r="O11" s="24"/>
      <c r="P11" s="24"/>
    </row>
    <row r="12" spans="1:16" ht="44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x14ac:dyDescent="0.2">
      <c r="A14" s="5" t="s">
        <v>17</v>
      </c>
      <c r="B14" s="6"/>
      <c r="C14" s="7"/>
      <c r="D14" s="8" t="s">
        <v>288</v>
      </c>
      <c r="E14" s="9">
        <v>5610400</v>
      </c>
      <c r="F14" s="10">
        <v>5610400</v>
      </c>
      <c r="G14" s="10">
        <v>3993000</v>
      </c>
      <c r="H14" s="10">
        <v>133500</v>
      </c>
      <c r="I14" s="10">
        <v>0</v>
      </c>
      <c r="J14" s="9">
        <v>900000</v>
      </c>
      <c r="K14" s="10">
        <v>800000</v>
      </c>
      <c r="L14" s="10">
        <v>100000</v>
      </c>
      <c r="M14" s="10">
        <v>0</v>
      </c>
      <c r="N14" s="10">
        <v>40000</v>
      </c>
      <c r="O14" s="10">
        <v>800000</v>
      </c>
      <c r="P14" s="9">
        <f t="shared" ref="P14:P45" si="0">E14+J14</f>
        <v>6510400</v>
      </c>
    </row>
    <row r="15" spans="1:16" x14ac:dyDescent="0.2">
      <c r="A15" s="5" t="s">
        <v>18</v>
      </c>
      <c r="B15" s="6"/>
      <c r="C15" s="7"/>
      <c r="D15" s="8" t="s">
        <v>288</v>
      </c>
      <c r="E15" s="9">
        <v>5610400</v>
      </c>
      <c r="F15" s="10">
        <v>5610400</v>
      </c>
      <c r="G15" s="10">
        <v>3993000</v>
      </c>
      <c r="H15" s="10">
        <v>133500</v>
      </c>
      <c r="I15" s="10">
        <v>0</v>
      </c>
      <c r="J15" s="9">
        <v>900000</v>
      </c>
      <c r="K15" s="10">
        <v>800000</v>
      </c>
      <c r="L15" s="10">
        <v>100000</v>
      </c>
      <c r="M15" s="10">
        <v>0</v>
      </c>
      <c r="N15" s="10">
        <v>40000</v>
      </c>
      <c r="O15" s="10">
        <v>800000</v>
      </c>
      <c r="P15" s="9">
        <f t="shared" si="0"/>
        <v>6510400</v>
      </c>
    </row>
    <row r="16" spans="1:16" ht="63.75" x14ac:dyDescent="0.2">
      <c r="A16" s="11" t="s">
        <v>19</v>
      </c>
      <c r="B16" s="11" t="s">
        <v>21</v>
      </c>
      <c r="C16" s="12" t="s">
        <v>20</v>
      </c>
      <c r="D16" s="13" t="s">
        <v>22</v>
      </c>
      <c r="E16" s="14">
        <v>5570400</v>
      </c>
      <c r="F16" s="15">
        <v>5570400</v>
      </c>
      <c r="G16" s="15">
        <v>3993000</v>
      </c>
      <c r="H16" s="15">
        <v>133500</v>
      </c>
      <c r="I16" s="15">
        <v>0</v>
      </c>
      <c r="J16" s="14">
        <v>900000</v>
      </c>
      <c r="K16" s="15">
        <v>800000</v>
      </c>
      <c r="L16" s="15">
        <v>100000</v>
      </c>
      <c r="M16" s="15">
        <v>0</v>
      </c>
      <c r="N16" s="15">
        <v>40000</v>
      </c>
      <c r="O16" s="15">
        <v>800000</v>
      </c>
      <c r="P16" s="14">
        <f t="shared" si="0"/>
        <v>6470400</v>
      </c>
    </row>
    <row r="17" spans="1:16" ht="25.5" x14ac:dyDescent="0.2">
      <c r="A17" s="11" t="s">
        <v>23</v>
      </c>
      <c r="B17" s="11" t="s">
        <v>25</v>
      </c>
      <c r="C17" s="12" t="s">
        <v>24</v>
      </c>
      <c r="D17" s="13" t="s">
        <v>26</v>
      </c>
      <c r="E17" s="14">
        <v>40000</v>
      </c>
      <c r="F17" s="15">
        <v>40000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40000</v>
      </c>
    </row>
    <row r="18" spans="1:16" x14ac:dyDescent="0.2">
      <c r="A18" s="5" t="s">
        <v>27</v>
      </c>
      <c r="B18" s="6"/>
      <c r="C18" s="7"/>
      <c r="D18" s="8" t="s">
        <v>289</v>
      </c>
      <c r="E18" s="9">
        <f>163296300-5000</f>
        <v>163291300</v>
      </c>
      <c r="F18" s="20">
        <f t="shared" ref="F18:F19" si="1">163296300-5000</f>
        <v>163291300</v>
      </c>
      <c r="G18" s="10">
        <v>1065000</v>
      </c>
      <c r="H18" s="10">
        <v>29700</v>
      </c>
      <c r="I18" s="10">
        <v>480000</v>
      </c>
      <c r="J18" s="9">
        <v>10465000</v>
      </c>
      <c r="K18" s="10">
        <v>10465000</v>
      </c>
      <c r="L18" s="10">
        <v>0</v>
      </c>
      <c r="M18" s="10">
        <v>0</v>
      </c>
      <c r="N18" s="10">
        <v>0</v>
      </c>
      <c r="O18" s="10">
        <v>10465000</v>
      </c>
      <c r="P18" s="9">
        <f t="shared" si="0"/>
        <v>173756300</v>
      </c>
    </row>
    <row r="19" spans="1:16" x14ac:dyDescent="0.2">
      <c r="A19" s="5" t="s">
        <v>28</v>
      </c>
      <c r="B19" s="6"/>
      <c r="C19" s="7"/>
      <c r="D19" s="8" t="s">
        <v>289</v>
      </c>
      <c r="E19" s="9">
        <f>163296300-5000</f>
        <v>163291300</v>
      </c>
      <c r="F19" s="20">
        <f t="shared" si="1"/>
        <v>163291300</v>
      </c>
      <c r="G19" s="10">
        <v>1065000</v>
      </c>
      <c r="H19" s="10">
        <v>29700</v>
      </c>
      <c r="I19" s="10">
        <v>480000</v>
      </c>
      <c r="J19" s="9">
        <v>10465000</v>
      </c>
      <c r="K19" s="10">
        <v>10465000</v>
      </c>
      <c r="L19" s="10">
        <v>0</v>
      </c>
      <c r="M19" s="10">
        <v>0</v>
      </c>
      <c r="N19" s="10">
        <v>0</v>
      </c>
      <c r="O19" s="10">
        <v>10465000</v>
      </c>
      <c r="P19" s="9">
        <f t="shared" si="0"/>
        <v>173756300</v>
      </c>
    </row>
    <row r="20" spans="1:16" x14ac:dyDescent="0.2">
      <c r="A20" s="11" t="s">
        <v>29</v>
      </c>
      <c r="B20" s="11" t="s">
        <v>31</v>
      </c>
      <c r="C20" s="12" t="s">
        <v>30</v>
      </c>
      <c r="D20" s="13" t="s">
        <v>32</v>
      </c>
      <c r="E20" s="14">
        <v>290000</v>
      </c>
      <c r="F20" s="15">
        <v>290000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290000</v>
      </c>
    </row>
    <row r="21" spans="1:16" ht="25.5" x14ac:dyDescent="0.2">
      <c r="A21" s="11" t="s">
        <v>33</v>
      </c>
      <c r="B21" s="11" t="s">
        <v>35</v>
      </c>
      <c r="C21" s="12" t="s">
        <v>34</v>
      </c>
      <c r="D21" s="13" t="s">
        <v>36</v>
      </c>
      <c r="E21" s="14">
        <v>95041100</v>
      </c>
      <c r="F21" s="15">
        <v>95041100</v>
      </c>
      <c r="G21" s="15">
        <v>0</v>
      </c>
      <c r="H21" s="15">
        <v>0</v>
      </c>
      <c r="I21" s="15">
        <v>0</v>
      </c>
      <c r="J21" s="14">
        <v>4600000</v>
      </c>
      <c r="K21" s="15">
        <v>4600000</v>
      </c>
      <c r="L21" s="15">
        <v>0</v>
      </c>
      <c r="M21" s="15">
        <v>0</v>
      </c>
      <c r="N21" s="15">
        <v>0</v>
      </c>
      <c r="O21" s="15">
        <v>4600000</v>
      </c>
      <c r="P21" s="14">
        <f t="shared" si="0"/>
        <v>99641100</v>
      </c>
    </row>
    <row r="22" spans="1:16" ht="25.5" x14ac:dyDescent="0.2">
      <c r="A22" s="11" t="s">
        <v>37</v>
      </c>
      <c r="B22" s="11" t="s">
        <v>39</v>
      </c>
      <c r="C22" s="12" t="s">
        <v>38</v>
      </c>
      <c r="D22" s="13" t="s">
        <v>40</v>
      </c>
      <c r="E22" s="14">
        <v>43005300</v>
      </c>
      <c r="F22" s="15">
        <v>43005300</v>
      </c>
      <c r="G22" s="15">
        <v>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f t="shared" si="0"/>
        <v>43005300</v>
      </c>
    </row>
    <row r="23" spans="1:16" ht="38.25" x14ac:dyDescent="0.2">
      <c r="A23" s="11" t="s">
        <v>41</v>
      </c>
      <c r="B23" s="11" t="s">
        <v>43</v>
      </c>
      <c r="C23" s="12" t="s">
        <v>42</v>
      </c>
      <c r="D23" s="13" t="s">
        <v>44</v>
      </c>
      <c r="E23" s="14">
        <v>750000</v>
      </c>
      <c r="F23" s="15">
        <v>750000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750000</v>
      </c>
    </row>
    <row r="24" spans="1:16" ht="38.25" x14ac:dyDescent="0.2">
      <c r="A24" s="11" t="s">
        <v>45</v>
      </c>
      <c r="B24" s="11" t="s">
        <v>46</v>
      </c>
      <c r="C24" s="12" t="s">
        <v>38</v>
      </c>
      <c r="D24" s="13" t="s">
        <v>47</v>
      </c>
      <c r="E24" s="14">
        <v>1000000</v>
      </c>
      <c r="F24" s="15">
        <v>1000000</v>
      </c>
      <c r="G24" s="15">
        <v>0</v>
      </c>
      <c r="H24" s="15">
        <v>0</v>
      </c>
      <c r="I24" s="15">
        <v>0</v>
      </c>
      <c r="J24" s="14">
        <v>220000</v>
      </c>
      <c r="K24" s="15">
        <v>220000</v>
      </c>
      <c r="L24" s="15">
        <v>0</v>
      </c>
      <c r="M24" s="15">
        <v>0</v>
      </c>
      <c r="N24" s="15">
        <v>0</v>
      </c>
      <c r="O24" s="15">
        <v>220000</v>
      </c>
      <c r="P24" s="14">
        <f t="shared" si="0"/>
        <v>1220000</v>
      </c>
    </row>
    <row r="25" spans="1:16" ht="25.5" x14ac:dyDescent="0.2">
      <c r="A25" s="11" t="s">
        <v>48</v>
      </c>
      <c r="B25" s="11" t="s">
        <v>50</v>
      </c>
      <c r="C25" s="12" t="s">
        <v>49</v>
      </c>
      <c r="D25" s="13" t="s">
        <v>51</v>
      </c>
      <c r="E25" s="14">
        <v>2376000</v>
      </c>
      <c r="F25" s="15">
        <v>2376000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2376000</v>
      </c>
    </row>
    <row r="26" spans="1:16" ht="25.5" x14ac:dyDescent="0.2">
      <c r="A26" s="11" t="s">
        <v>52</v>
      </c>
      <c r="B26" s="11" t="s">
        <v>53</v>
      </c>
      <c r="C26" s="12" t="s">
        <v>49</v>
      </c>
      <c r="D26" s="13" t="s">
        <v>54</v>
      </c>
      <c r="E26" s="14">
        <v>850800</v>
      </c>
      <c r="F26" s="15">
        <v>850800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850800</v>
      </c>
    </row>
    <row r="27" spans="1:16" ht="25.5" x14ac:dyDescent="0.2">
      <c r="A27" s="11" t="s">
        <v>55</v>
      </c>
      <c r="B27" s="11" t="s">
        <v>56</v>
      </c>
      <c r="C27" s="12" t="s">
        <v>49</v>
      </c>
      <c r="D27" s="13" t="s">
        <v>57</v>
      </c>
      <c r="E27" s="14">
        <v>2951400</v>
      </c>
      <c r="F27" s="15">
        <v>2951400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2951400</v>
      </c>
    </row>
    <row r="28" spans="1:16" ht="25.5" x14ac:dyDescent="0.2">
      <c r="A28" s="11" t="s">
        <v>58</v>
      </c>
      <c r="B28" s="11" t="s">
        <v>60</v>
      </c>
      <c r="C28" s="12" t="s">
        <v>59</v>
      </c>
      <c r="D28" s="13" t="s">
        <v>61</v>
      </c>
      <c r="E28" s="14">
        <v>1531700</v>
      </c>
      <c r="F28" s="15">
        <v>1531700</v>
      </c>
      <c r="G28" s="15">
        <v>1065000</v>
      </c>
      <c r="H28" s="15">
        <v>29700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1531700</v>
      </c>
    </row>
    <row r="29" spans="1:16" x14ac:dyDescent="0.2">
      <c r="A29" s="11" t="s">
        <v>62</v>
      </c>
      <c r="B29" s="11" t="s">
        <v>63</v>
      </c>
      <c r="C29" s="12" t="s">
        <v>59</v>
      </c>
      <c r="D29" s="13" t="s">
        <v>64</v>
      </c>
      <c r="E29" s="14">
        <v>175000</v>
      </c>
      <c r="F29" s="15">
        <v>175000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175000</v>
      </c>
    </row>
    <row r="30" spans="1:16" ht="25.5" x14ac:dyDescent="0.2">
      <c r="A30" s="11" t="s">
        <v>65</v>
      </c>
      <c r="B30" s="11" t="s">
        <v>67</v>
      </c>
      <c r="C30" s="12" t="s">
        <v>66</v>
      </c>
      <c r="D30" s="13" t="s">
        <v>68</v>
      </c>
      <c r="E30" s="14">
        <f>335000-5000</f>
        <v>330000</v>
      </c>
      <c r="F30" s="15">
        <f>335000-5000</f>
        <v>330000</v>
      </c>
      <c r="G30" s="15">
        <v>0</v>
      </c>
      <c r="H30" s="15">
        <v>0</v>
      </c>
      <c r="I30" s="15">
        <v>0</v>
      </c>
      <c r="J30" s="14">
        <v>150000</v>
      </c>
      <c r="K30" s="15">
        <v>150000</v>
      </c>
      <c r="L30" s="15">
        <v>0</v>
      </c>
      <c r="M30" s="15">
        <v>0</v>
      </c>
      <c r="N30" s="15">
        <v>0</v>
      </c>
      <c r="O30" s="15">
        <v>150000</v>
      </c>
      <c r="P30" s="14">
        <f t="shared" si="0"/>
        <v>480000</v>
      </c>
    </row>
    <row r="31" spans="1:16" ht="25.5" x14ac:dyDescent="0.2">
      <c r="A31" s="11" t="s">
        <v>69</v>
      </c>
      <c r="B31" s="11" t="s">
        <v>71</v>
      </c>
      <c r="C31" s="12" t="s">
        <v>70</v>
      </c>
      <c r="D31" s="13" t="s">
        <v>72</v>
      </c>
      <c r="E31" s="14">
        <v>100000</v>
      </c>
      <c r="F31" s="15">
        <v>100000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100000</v>
      </c>
    </row>
    <row r="32" spans="1:16" ht="25.5" x14ac:dyDescent="0.2">
      <c r="A32" s="11" t="s">
        <v>73</v>
      </c>
      <c r="B32" s="11" t="s">
        <v>74</v>
      </c>
      <c r="C32" s="12" t="s">
        <v>70</v>
      </c>
      <c r="D32" s="13" t="s">
        <v>75</v>
      </c>
      <c r="E32" s="14">
        <v>150000</v>
      </c>
      <c r="F32" s="15">
        <v>150000</v>
      </c>
      <c r="G32" s="15">
        <v>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150000</v>
      </c>
    </row>
    <row r="33" spans="1:16" ht="25.5" x14ac:dyDescent="0.2">
      <c r="A33" s="11" t="s">
        <v>76</v>
      </c>
      <c r="B33" s="11" t="s">
        <v>77</v>
      </c>
      <c r="C33" s="12" t="s">
        <v>70</v>
      </c>
      <c r="D33" s="13" t="s">
        <v>78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4">
        <v>950000</v>
      </c>
      <c r="K33" s="15">
        <v>950000</v>
      </c>
      <c r="L33" s="15">
        <v>0</v>
      </c>
      <c r="M33" s="15">
        <v>0</v>
      </c>
      <c r="N33" s="15">
        <v>0</v>
      </c>
      <c r="O33" s="15">
        <v>950000</v>
      </c>
      <c r="P33" s="14">
        <f t="shared" si="0"/>
        <v>950000</v>
      </c>
    </row>
    <row r="34" spans="1:16" ht="51" x14ac:dyDescent="0.2">
      <c r="A34" s="11" t="s">
        <v>79</v>
      </c>
      <c r="B34" s="11" t="s">
        <v>80</v>
      </c>
      <c r="C34" s="12" t="s">
        <v>70</v>
      </c>
      <c r="D34" s="13" t="s">
        <v>81</v>
      </c>
      <c r="E34" s="14">
        <v>2165000</v>
      </c>
      <c r="F34" s="15">
        <v>2165000</v>
      </c>
      <c r="G34" s="15">
        <v>0</v>
      </c>
      <c r="H34" s="15">
        <v>0</v>
      </c>
      <c r="I34" s="15">
        <v>0</v>
      </c>
      <c r="J34" s="14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4">
        <f t="shared" si="0"/>
        <v>2165000</v>
      </c>
    </row>
    <row r="35" spans="1:16" ht="25.5" x14ac:dyDescent="0.2">
      <c r="A35" s="11" t="s">
        <v>82</v>
      </c>
      <c r="B35" s="11" t="s">
        <v>84</v>
      </c>
      <c r="C35" s="12" t="s">
        <v>83</v>
      </c>
      <c r="D35" s="13" t="s">
        <v>85</v>
      </c>
      <c r="E35" s="14">
        <v>500000</v>
      </c>
      <c r="F35" s="15">
        <v>20000</v>
      </c>
      <c r="G35" s="15">
        <v>0</v>
      </c>
      <c r="H35" s="15">
        <v>0</v>
      </c>
      <c r="I35" s="15">
        <v>480000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500000</v>
      </c>
    </row>
    <row r="36" spans="1:16" x14ac:dyDescent="0.2">
      <c r="A36" s="11" t="s">
        <v>86</v>
      </c>
      <c r="B36" s="11" t="s">
        <v>88</v>
      </c>
      <c r="C36" s="12" t="s">
        <v>87</v>
      </c>
      <c r="D36" s="13" t="s">
        <v>89</v>
      </c>
      <c r="E36" s="14">
        <v>0</v>
      </c>
      <c r="F36" s="15">
        <v>0</v>
      </c>
      <c r="G36" s="15">
        <v>0</v>
      </c>
      <c r="H36" s="15">
        <v>0</v>
      </c>
      <c r="I36" s="15">
        <v>0</v>
      </c>
      <c r="J36" s="14">
        <v>2000000</v>
      </c>
      <c r="K36" s="15">
        <v>2000000</v>
      </c>
      <c r="L36" s="15">
        <v>0</v>
      </c>
      <c r="M36" s="15">
        <v>0</v>
      </c>
      <c r="N36" s="15">
        <v>0</v>
      </c>
      <c r="O36" s="15">
        <v>2000000</v>
      </c>
      <c r="P36" s="14">
        <f t="shared" si="0"/>
        <v>2000000</v>
      </c>
    </row>
    <row r="37" spans="1:16" ht="38.25" x14ac:dyDescent="0.2">
      <c r="A37" s="11" t="s">
        <v>90</v>
      </c>
      <c r="B37" s="11" t="s">
        <v>92</v>
      </c>
      <c r="C37" s="12" t="s">
        <v>91</v>
      </c>
      <c r="D37" s="13" t="s">
        <v>93</v>
      </c>
      <c r="E37" s="14">
        <v>250000</v>
      </c>
      <c r="F37" s="15">
        <v>250000</v>
      </c>
      <c r="G37" s="15">
        <v>0</v>
      </c>
      <c r="H37" s="15">
        <v>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f t="shared" si="0"/>
        <v>250000</v>
      </c>
    </row>
    <row r="38" spans="1:16" ht="25.5" x14ac:dyDescent="0.2">
      <c r="A38" s="11" t="s">
        <v>94</v>
      </c>
      <c r="B38" s="11" t="s">
        <v>96</v>
      </c>
      <c r="C38" s="12" t="s">
        <v>95</v>
      </c>
      <c r="D38" s="13" t="s">
        <v>97</v>
      </c>
      <c r="E38" s="14">
        <v>50000</v>
      </c>
      <c r="F38" s="15">
        <v>50000</v>
      </c>
      <c r="G38" s="15">
        <v>0</v>
      </c>
      <c r="H38" s="15">
        <v>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 t="shared" si="0"/>
        <v>50000</v>
      </c>
    </row>
    <row r="39" spans="1:16" x14ac:dyDescent="0.2">
      <c r="A39" s="11" t="s">
        <v>98</v>
      </c>
      <c r="B39" s="11" t="s">
        <v>100</v>
      </c>
      <c r="C39" s="12" t="s">
        <v>99</v>
      </c>
      <c r="D39" s="13" t="s">
        <v>101</v>
      </c>
      <c r="E39" s="14">
        <v>1200000</v>
      </c>
      <c r="F39" s="15">
        <v>1200000</v>
      </c>
      <c r="G39" s="15">
        <v>0</v>
      </c>
      <c r="H39" s="15">
        <v>0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f t="shared" si="0"/>
        <v>1200000</v>
      </c>
    </row>
    <row r="40" spans="1:16" ht="25.5" x14ac:dyDescent="0.2">
      <c r="A40" s="11" t="s">
        <v>102</v>
      </c>
      <c r="B40" s="11" t="s">
        <v>103</v>
      </c>
      <c r="C40" s="12" t="s">
        <v>24</v>
      </c>
      <c r="D40" s="13" t="s">
        <v>104</v>
      </c>
      <c r="E40" s="14">
        <v>20000</v>
      </c>
      <c r="F40" s="15">
        <v>20000</v>
      </c>
      <c r="G40" s="15">
        <v>0</v>
      </c>
      <c r="H40" s="15">
        <v>0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f t="shared" si="0"/>
        <v>20000</v>
      </c>
    </row>
    <row r="41" spans="1:16" ht="38.25" x14ac:dyDescent="0.2">
      <c r="A41" s="11" t="s">
        <v>105</v>
      </c>
      <c r="B41" s="11" t="s">
        <v>107</v>
      </c>
      <c r="C41" s="12" t="s">
        <v>106</v>
      </c>
      <c r="D41" s="13" t="s">
        <v>108</v>
      </c>
      <c r="E41" s="14">
        <v>300000</v>
      </c>
      <c r="F41" s="15">
        <v>300000</v>
      </c>
      <c r="G41" s="15">
        <v>0</v>
      </c>
      <c r="H41" s="15">
        <v>0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f t="shared" si="0"/>
        <v>300000</v>
      </c>
    </row>
    <row r="42" spans="1:16" ht="25.5" x14ac:dyDescent="0.2">
      <c r="A42" s="11" t="s">
        <v>109</v>
      </c>
      <c r="B42" s="11" t="s">
        <v>111</v>
      </c>
      <c r="C42" s="12" t="s">
        <v>110</v>
      </c>
      <c r="D42" s="13" t="s">
        <v>112</v>
      </c>
      <c r="E42" s="14">
        <v>400000</v>
      </c>
      <c r="F42" s="15">
        <v>400000</v>
      </c>
      <c r="G42" s="15">
        <v>0</v>
      </c>
      <c r="H42" s="15">
        <v>0</v>
      </c>
      <c r="I42" s="15">
        <v>0</v>
      </c>
      <c r="J42" s="14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4">
        <f t="shared" si="0"/>
        <v>400000</v>
      </c>
    </row>
    <row r="43" spans="1:16" ht="25.5" x14ac:dyDescent="0.2">
      <c r="A43" s="11" t="s">
        <v>113</v>
      </c>
      <c r="B43" s="11" t="s">
        <v>115</v>
      </c>
      <c r="C43" s="12" t="s">
        <v>114</v>
      </c>
      <c r="D43" s="13" t="s">
        <v>116</v>
      </c>
      <c r="E43" s="14">
        <v>350000</v>
      </c>
      <c r="F43" s="15">
        <v>350000</v>
      </c>
      <c r="G43" s="15">
        <v>0</v>
      </c>
      <c r="H43" s="15">
        <v>0</v>
      </c>
      <c r="I43" s="15">
        <v>0</v>
      </c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4">
        <f t="shared" si="0"/>
        <v>350000</v>
      </c>
    </row>
    <row r="44" spans="1:16" ht="38.25" x14ac:dyDescent="0.2">
      <c r="A44" s="11" t="s">
        <v>117</v>
      </c>
      <c r="B44" s="11" t="s">
        <v>118</v>
      </c>
      <c r="C44" s="12" t="s">
        <v>31</v>
      </c>
      <c r="D44" s="13" t="s">
        <v>119</v>
      </c>
      <c r="E44" s="14">
        <v>9505000</v>
      </c>
      <c r="F44" s="15">
        <v>9505000</v>
      </c>
      <c r="G44" s="15">
        <v>0</v>
      </c>
      <c r="H44" s="15">
        <v>0</v>
      </c>
      <c r="I44" s="15">
        <v>0</v>
      </c>
      <c r="J44" s="14">
        <v>2545000</v>
      </c>
      <c r="K44" s="15">
        <v>2545000</v>
      </c>
      <c r="L44" s="15">
        <v>0</v>
      </c>
      <c r="M44" s="15">
        <v>0</v>
      </c>
      <c r="N44" s="15">
        <v>0</v>
      </c>
      <c r="O44" s="15">
        <v>2545000</v>
      </c>
      <c r="P44" s="14">
        <f t="shared" si="0"/>
        <v>12050000</v>
      </c>
    </row>
    <row r="45" spans="1:16" ht="25.5" x14ac:dyDescent="0.2">
      <c r="A45" s="5" t="s">
        <v>120</v>
      </c>
      <c r="B45" s="6"/>
      <c r="C45" s="7"/>
      <c r="D45" s="8" t="s">
        <v>290</v>
      </c>
      <c r="E45" s="9">
        <v>472979310</v>
      </c>
      <c r="F45" s="10">
        <v>472979310</v>
      </c>
      <c r="G45" s="10">
        <v>320842166</v>
      </c>
      <c r="H45" s="10">
        <v>42961345</v>
      </c>
      <c r="I45" s="10">
        <v>0</v>
      </c>
      <c r="J45" s="9">
        <v>34179900</v>
      </c>
      <c r="K45" s="10">
        <v>25548600</v>
      </c>
      <c r="L45" s="10">
        <v>8525400</v>
      </c>
      <c r="M45" s="10">
        <v>1149800</v>
      </c>
      <c r="N45" s="10">
        <v>134800</v>
      </c>
      <c r="O45" s="10">
        <v>25654500</v>
      </c>
      <c r="P45" s="9">
        <f t="shared" si="0"/>
        <v>507159210</v>
      </c>
    </row>
    <row r="46" spans="1:16" ht="25.5" x14ac:dyDescent="0.2">
      <c r="A46" s="5" t="s">
        <v>121</v>
      </c>
      <c r="B46" s="6"/>
      <c r="C46" s="7"/>
      <c r="D46" s="8" t="s">
        <v>290</v>
      </c>
      <c r="E46" s="9">
        <v>472979310</v>
      </c>
      <c r="F46" s="10">
        <v>472979310</v>
      </c>
      <c r="G46" s="10">
        <v>320842166</v>
      </c>
      <c r="H46" s="10">
        <v>42961345</v>
      </c>
      <c r="I46" s="10">
        <v>0</v>
      </c>
      <c r="J46" s="9">
        <v>34179900</v>
      </c>
      <c r="K46" s="10">
        <v>25548600</v>
      </c>
      <c r="L46" s="10">
        <v>8525400</v>
      </c>
      <c r="M46" s="10">
        <v>1149800</v>
      </c>
      <c r="N46" s="10">
        <v>134800</v>
      </c>
      <c r="O46" s="10">
        <v>25654500</v>
      </c>
      <c r="P46" s="9">
        <f t="shared" ref="P46:P77" si="2">E46+J46</f>
        <v>507159210</v>
      </c>
    </row>
    <row r="47" spans="1:16" x14ac:dyDescent="0.2">
      <c r="A47" s="11" t="s">
        <v>122</v>
      </c>
      <c r="B47" s="11" t="s">
        <v>124</v>
      </c>
      <c r="C47" s="12" t="s">
        <v>123</v>
      </c>
      <c r="D47" s="13" t="s">
        <v>125</v>
      </c>
      <c r="E47" s="14">
        <v>79259800</v>
      </c>
      <c r="F47" s="15">
        <v>79259800</v>
      </c>
      <c r="G47" s="15">
        <v>46315600</v>
      </c>
      <c r="H47" s="15">
        <v>11664215</v>
      </c>
      <c r="I47" s="15">
        <v>0</v>
      </c>
      <c r="J47" s="14">
        <v>4410000</v>
      </c>
      <c r="K47" s="15">
        <v>510000</v>
      </c>
      <c r="L47" s="15">
        <v>3900000</v>
      </c>
      <c r="M47" s="15">
        <v>0</v>
      </c>
      <c r="N47" s="15">
        <v>0</v>
      </c>
      <c r="O47" s="15">
        <v>510000</v>
      </c>
      <c r="P47" s="14">
        <f t="shared" si="2"/>
        <v>83669800</v>
      </c>
    </row>
    <row r="48" spans="1:16" ht="63.75" x14ac:dyDescent="0.2">
      <c r="A48" s="11" t="s">
        <v>126</v>
      </c>
      <c r="B48" s="11" t="s">
        <v>128</v>
      </c>
      <c r="C48" s="12" t="s">
        <v>127</v>
      </c>
      <c r="D48" s="13" t="s">
        <v>129</v>
      </c>
      <c r="E48" s="14">
        <v>365737770</v>
      </c>
      <c r="F48" s="15">
        <v>365737770</v>
      </c>
      <c r="G48" s="15">
        <v>257862740</v>
      </c>
      <c r="H48" s="15">
        <v>30021830</v>
      </c>
      <c r="I48" s="15">
        <v>0</v>
      </c>
      <c r="J48" s="14">
        <v>22878600</v>
      </c>
      <c r="K48" s="15">
        <v>21338600</v>
      </c>
      <c r="L48" s="15">
        <v>1540000</v>
      </c>
      <c r="M48" s="15">
        <v>114800</v>
      </c>
      <c r="N48" s="15">
        <v>0</v>
      </c>
      <c r="O48" s="15">
        <v>21338600</v>
      </c>
      <c r="P48" s="14">
        <f t="shared" si="2"/>
        <v>388616370</v>
      </c>
    </row>
    <row r="49" spans="1:16" ht="38.25" x14ac:dyDescent="0.2">
      <c r="A49" s="11" t="s">
        <v>130</v>
      </c>
      <c r="B49" s="11" t="s">
        <v>66</v>
      </c>
      <c r="C49" s="12" t="s">
        <v>131</v>
      </c>
      <c r="D49" s="13" t="s">
        <v>132</v>
      </c>
      <c r="E49" s="14">
        <v>1884300</v>
      </c>
      <c r="F49" s="15">
        <v>1884300</v>
      </c>
      <c r="G49" s="15">
        <v>1452800</v>
      </c>
      <c r="H49" s="15">
        <v>56500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f t="shared" si="2"/>
        <v>1884300</v>
      </c>
    </row>
    <row r="50" spans="1:16" ht="25.5" x14ac:dyDescent="0.2">
      <c r="A50" s="11" t="s">
        <v>133</v>
      </c>
      <c r="B50" s="11" t="s">
        <v>135</v>
      </c>
      <c r="C50" s="12" t="s">
        <v>134</v>
      </c>
      <c r="D50" s="13" t="s">
        <v>136</v>
      </c>
      <c r="E50" s="14">
        <v>3659140</v>
      </c>
      <c r="F50" s="15">
        <v>3659140</v>
      </c>
      <c r="G50" s="15">
        <v>2865822</v>
      </c>
      <c r="H50" s="15">
        <v>94800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f t="shared" si="2"/>
        <v>3659140</v>
      </c>
    </row>
    <row r="51" spans="1:16" ht="25.5" x14ac:dyDescent="0.2">
      <c r="A51" s="11" t="s">
        <v>137</v>
      </c>
      <c r="B51" s="11" t="s">
        <v>138</v>
      </c>
      <c r="C51" s="12" t="s">
        <v>134</v>
      </c>
      <c r="D51" s="13" t="s">
        <v>139</v>
      </c>
      <c r="E51" s="14">
        <v>10184500</v>
      </c>
      <c r="F51" s="15">
        <v>10184500</v>
      </c>
      <c r="G51" s="15">
        <v>7433200</v>
      </c>
      <c r="H51" s="15">
        <v>823500</v>
      </c>
      <c r="I51" s="15">
        <v>0</v>
      </c>
      <c r="J51" s="14">
        <v>3186300</v>
      </c>
      <c r="K51" s="15">
        <v>0</v>
      </c>
      <c r="L51" s="15">
        <v>3080400</v>
      </c>
      <c r="M51" s="15">
        <v>1035000</v>
      </c>
      <c r="N51" s="15">
        <v>134800</v>
      </c>
      <c r="O51" s="15">
        <v>105900</v>
      </c>
      <c r="P51" s="14">
        <f t="shared" si="2"/>
        <v>13370800</v>
      </c>
    </row>
    <row r="52" spans="1:16" x14ac:dyDescent="0.2">
      <c r="A52" s="11" t="s">
        <v>140</v>
      </c>
      <c r="B52" s="11" t="s">
        <v>141</v>
      </c>
      <c r="C52" s="12" t="s">
        <v>134</v>
      </c>
      <c r="D52" s="13" t="s">
        <v>142</v>
      </c>
      <c r="E52" s="14">
        <v>361200</v>
      </c>
      <c r="F52" s="15">
        <v>361200</v>
      </c>
      <c r="G52" s="15">
        <v>0</v>
      </c>
      <c r="H52" s="15">
        <v>0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f t="shared" si="2"/>
        <v>361200</v>
      </c>
    </row>
    <row r="53" spans="1:16" ht="25.5" x14ac:dyDescent="0.2">
      <c r="A53" s="11" t="s">
        <v>143</v>
      </c>
      <c r="B53" s="11" t="s">
        <v>144</v>
      </c>
      <c r="C53" s="12" t="s">
        <v>134</v>
      </c>
      <c r="D53" s="13" t="s">
        <v>145</v>
      </c>
      <c r="E53" s="14">
        <v>1144810</v>
      </c>
      <c r="F53" s="15">
        <v>1144810</v>
      </c>
      <c r="G53" s="15">
        <v>864710</v>
      </c>
      <c r="H53" s="15">
        <v>50200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f t="shared" si="2"/>
        <v>1144810</v>
      </c>
    </row>
    <row r="54" spans="1:16" ht="63.75" x14ac:dyDescent="0.2">
      <c r="A54" s="11" t="s">
        <v>146</v>
      </c>
      <c r="B54" s="11" t="s">
        <v>147</v>
      </c>
      <c r="C54" s="12" t="s">
        <v>59</v>
      </c>
      <c r="D54" s="13" t="s">
        <v>148</v>
      </c>
      <c r="E54" s="14">
        <v>1800000</v>
      </c>
      <c r="F54" s="15">
        <v>1800000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f t="shared" si="2"/>
        <v>1800000</v>
      </c>
    </row>
    <row r="55" spans="1:16" ht="38.25" x14ac:dyDescent="0.2">
      <c r="A55" s="11" t="s">
        <v>149</v>
      </c>
      <c r="B55" s="11" t="s">
        <v>150</v>
      </c>
      <c r="C55" s="12" t="s">
        <v>70</v>
      </c>
      <c r="D55" s="13" t="s">
        <v>151</v>
      </c>
      <c r="E55" s="14">
        <v>8412790</v>
      </c>
      <c r="F55" s="15">
        <v>8412790</v>
      </c>
      <c r="G55" s="15">
        <v>4047294</v>
      </c>
      <c r="H55" s="15">
        <v>250300</v>
      </c>
      <c r="I55" s="15">
        <v>0</v>
      </c>
      <c r="J55" s="14">
        <v>5000</v>
      </c>
      <c r="K55" s="15">
        <v>0</v>
      </c>
      <c r="L55" s="15">
        <v>5000</v>
      </c>
      <c r="M55" s="15">
        <v>0</v>
      </c>
      <c r="N55" s="15">
        <v>0</v>
      </c>
      <c r="O55" s="15">
        <v>0</v>
      </c>
      <c r="P55" s="14">
        <f t="shared" si="2"/>
        <v>8417790</v>
      </c>
    </row>
    <row r="56" spans="1:16" ht="38.25" x14ac:dyDescent="0.2">
      <c r="A56" s="11" t="s">
        <v>152</v>
      </c>
      <c r="B56" s="11" t="s">
        <v>153</v>
      </c>
      <c r="C56" s="12" t="s">
        <v>70</v>
      </c>
      <c r="D56" s="13" t="s">
        <v>154</v>
      </c>
      <c r="E56" s="14">
        <v>535000</v>
      </c>
      <c r="F56" s="15">
        <v>535000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2"/>
        <v>535000</v>
      </c>
    </row>
    <row r="57" spans="1:16" x14ac:dyDescent="0.2">
      <c r="A57" s="11" t="s">
        <v>155</v>
      </c>
      <c r="B57" s="11" t="s">
        <v>156</v>
      </c>
      <c r="C57" s="12" t="s">
        <v>87</v>
      </c>
      <c r="D57" s="13" t="s">
        <v>157</v>
      </c>
      <c r="E57" s="14">
        <v>0</v>
      </c>
      <c r="F57" s="15">
        <v>0</v>
      </c>
      <c r="G57" s="15">
        <v>0</v>
      </c>
      <c r="H57" s="15">
        <v>0</v>
      </c>
      <c r="I57" s="15">
        <v>0</v>
      </c>
      <c r="J57" s="14">
        <v>3700000</v>
      </c>
      <c r="K57" s="15">
        <v>3700000</v>
      </c>
      <c r="L57" s="15">
        <v>0</v>
      </c>
      <c r="M57" s="15">
        <v>0</v>
      </c>
      <c r="N57" s="15">
        <v>0</v>
      </c>
      <c r="O57" s="15">
        <v>3700000</v>
      </c>
      <c r="P57" s="14">
        <f t="shared" si="2"/>
        <v>3700000</v>
      </c>
    </row>
    <row r="58" spans="1:16" ht="25.5" x14ac:dyDescent="0.2">
      <c r="A58" s="5" t="s">
        <v>158</v>
      </c>
      <c r="B58" s="6"/>
      <c r="C58" s="7"/>
      <c r="D58" s="8" t="s">
        <v>291</v>
      </c>
      <c r="E58" s="9">
        <v>497376400</v>
      </c>
      <c r="F58" s="10">
        <v>497376400</v>
      </c>
      <c r="G58" s="10">
        <v>7690000</v>
      </c>
      <c r="H58" s="10">
        <v>86000</v>
      </c>
      <c r="I58" s="10">
        <v>0</v>
      </c>
      <c r="J58" s="9">
        <v>83900</v>
      </c>
      <c r="K58" s="10">
        <v>35400</v>
      </c>
      <c r="L58" s="10">
        <v>48500</v>
      </c>
      <c r="M58" s="10">
        <v>6000</v>
      </c>
      <c r="N58" s="10">
        <v>9000</v>
      </c>
      <c r="O58" s="10">
        <v>35400</v>
      </c>
      <c r="P58" s="9">
        <f t="shared" si="2"/>
        <v>497460300</v>
      </c>
    </row>
    <row r="59" spans="1:16" ht="25.5" x14ac:dyDescent="0.2">
      <c r="A59" s="5" t="s">
        <v>159</v>
      </c>
      <c r="B59" s="6"/>
      <c r="C59" s="7"/>
      <c r="D59" s="8" t="s">
        <v>291</v>
      </c>
      <c r="E59" s="9">
        <v>497376400</v>
      </c>
      <c r="F59" s="10">
        <v>497376400</v>
      </c>
      <c r="G59" s="10">
        <v>7690000</v>
      </c>
      <c r="H59" s="10">
        <v>86000</v>
      </c>
      <c r="I59" s="10">
        <v>0</v>
      </c>
      <c r="J59" s="9">
        <v>83900</v>
      </c>
      <c r="K59" s="10">
        <v>35400</v>
      </c>
      <c r="L59" s="10">
        <v>48500</v>
      </c>
      <c r="M59" s="10">
        <v>6000</v>
      </c>
      <c r="N59" s="10">
        <v>9000</v>
      </c>
      <c r="O59" s="10">
        <v>35400</v>
      </c>
      <c r="P59" s="9">
        <f t="shared" si="2"/>
        <v>497460300</v>
      </c>
    </row>
    <row r="60" spans="1:16" ht="38.25" x14ac:dyDescent="0.2">
      <c r="A60" s="11" t="s">
        <v>160</v>
      </c>
      <c r="B60" s="11" t="s">
        <v>162</v>
      </c>
      <c r="C60" s="12" t="s">
        <v>161</v>
      </c>
      <c r="D60" s="13" t="s">
        <v>163</v>
      </c>
      <c r="E60" s="14">
        <v>41524300</v>
      </c>
      <c r="F60" s="15">
        <v>41524300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f t="shared" si="2"/>
        <v>41524300</v>
      </c>
    </row>
    <row r="61" spans="1:16" ht="38.25" x14ac:dyDescent="0.2">
      <c r="A61" s="11" t="s">
        <v>164</v>
      </c>
      <c r="B61" s="11" t="s">
        <v>166</v>
      </c>
      <c r="C61" s="12" t="s">
        <v>165</v>
      </c>
      <c r="D61" s="13" t="s">
        <v>167</v>
      </c>
      <c r="E61" s="14">
        <v>95000000</v>
      </c>
      <c r="F61" s="15">
        <v>95000000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2"/>
        <v>95000000</v>
      </c>
    </row>
    <row r="62" spans="1:16" ht="51" x14ac:dyDescent="0.2">
      <c r="A62" s="11" t="s">
        <v>168</v>
      </c>
      <c r="B62" s="11" t="s">
        <v>169</v>
      </c>
      <c r="C62" s="12" t="s">
        <v>161</v>
      </c>
      <c r="D62" s="13" t="s">
        <v>170</v>
      </c>
      <c r="E62" s="14">
        <v>349400</v>
      </c>
      <c r="F62" s="15">
        <v>349400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 t="shared" si="2"/>
        <v>349400</v>
      </c>
    </row>
    <row r="63" spans="1:16" ht="51" x14ac:dyDescent="0.2">
      <c r="A63" s="11" t="s">
        <v>171</v>
      </c>
      <c r="B63" s="11" t="s">
        <v>172</v>
      </c>
      <c r="C63" s="12" t="s">
        <v>165</v>
      </c>
      <c r="D63" s="13" t="s">
        <v>173</v>
      </c>
      <c r="E63" s="14">
        <v>1950000</v>
      </c>
      <c r="F63" s="15">
        <v>1950000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2"/>
        <v>1950000</v>
      </c>
    </row>
    <row r="64" spans="1:16" ht="25.5" x14ac:dyDescent="0.2">
      <c r="A64" s="11" t="s">
        <v>174</v>
      </c>
      <c r="B64" s="11" t="s">
        <v>175</v>
      </c>
      <c r="C64" s="12" t="s">
        <v>161</v>
      </c>
      <c r="D64" s="13" t="s">
        <v>176</v>
      </c>
      <c r="E64" s="14">
        <v>104000</v>
      </c>
      <c r="F64" s="15">
        <v>104000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2"/>
        <v>104000</v>
      </c>
    </row>
    <row r="65" spans="1:16" ht="25.5" x14ac:dyDescent="0.2">
      <c r="A65" s="11" t="s">
        <v>177</v>
      </c>
      <c r="B65" s="11" t="s">
        <v>179</v>
      </c>
      <c r="C65" s="12" t="s">
        <v>178</v>
      </c>
      <c r="D65" s="13" t="s">
        <v>180</v>
      </c>
      <c r="E65" s="14">
        <v>340000</v>
      </c>
      <c r="F65" s="15">
        <v>340000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2"/>
        <v>340000</v>
      </c>
    </row>
    <row r="66" spans="1:16" ht="38.25" x14ac:dyDescent="0.2">
      <c r="A66" s="11" t="s">
        <v>181</v>
      </c>
      <c r="B66" s="11" t="s">
        <v>182</v>
      </c>
      <c r="C66" s="12" t="s">
        <v>178</v>
      </c>
      <c r="D66" s="13" t="s">
        <v>183</v>
      </c>
      <c r="E66" s="14">
        <v>1200000</v>
      </c>
      <c r="F66" s="15">
        <v>1200000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2"/>
        <v>1200000</v>
      </c>
    </row>
    <row r="67" spans="1:16" ht="38.25" x14ac:dyDescent="0.2">
      <c r="A67" s="11" t="s">
        <v>184</v>
      </c>
      <c r="B67" s="11" t="s">
        <v>185</v>
      </c>
      <c r="C67" s="12" t="s">
        <v>178</v>
      </c>
      <c r="D67" s="13" t="s">
        <v>186</v>
      </c>
      <c r="E67" s="14">
        <v>50000</v>
      </c>
      <c r="F67" s="15">
        <v>50000</v>
      </c>
      <c r="G67" s="15">
        <v>0</v>
      </c>
      <c r="H67" s="15">
        <v>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2"/>
        <v>50000</v>
      </c>
    </row>
    <row r="68" spans="1:16" ht="25.5" x14ac:dyDescent="0.2">
      <c r="A68" s="11" t="s">
        <v>187</v>
      </c>
      <c r="B68" s="11" t="s">
        <v>188</v>
      </c>
      <c r="C68" s="12" t="s">
        <v>59</v>
      </c>
      <c r="D68" s="13" t="s">
        <v>189</v>
      </c>
      <c r="E68" s="14">
        <v>2100000</v>
      </c>
      <c r="F68" s="15">
        <v>2100000</v>
      </c>
      <c r="G68" s="15">
        <v>0</v>
      </c>
      <c r="H68" s="15">
        <v>0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2"/>
        <v>2100000</v>
      </c>
    </row>
    <row r="69" spans="1:16" x14ac:dyDescent="0.2">
      <c r="A69" s="11" t="s">
        <v>190</v>
      </c>
      <c r="B69" s="11" t="s">
        <v>191</v>
      </c>
      <c r="C69" s="12" t="s">
        <v>59</v>
      </c>
      <c r="D69" s="13" t="s">
        <v>192</v>
      </c>
      <c r="E69" s="14">
        <v>200000</v>
      </c>
      <c r="F69" s="15">
        <v>200000</v>
      </c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2"/>
        <v>200000</v>
      </c>
    </row>
    <row r="70" spans="1:16" x14ac:dyDescent="0.2">
      <c r="A70" s="11" t="s">
        <v>193</v>
      </c>
      <c r="B70" s="11" t="s">
        <v>194</v>
      </c>
      <c r="C70" s="12" t="s">
        <v>59</v>
      </c>
      <c r="D70" s="13" t="s">
        <v>195</v>
      </c>
      <c r="E70" s="14">
        <v>97218000</v>
      </c>
      <c r="F70" s="15">
        <v>97218000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2"/>
        <v>97218000</v>
      </c>
    </row>
    <row r="71" spans="1:16" ht="25.5" x14ac:dyDescent="0.2">
      <c r="A71" s="11" t="s">
        <v>196</v>
      </c>
      <c r="B71" s="11" t="s">
        <v>197</v>
      </c>
      <c r="C71" s="12" t="s">
        <v>59</v>
      </c>
      <c r="D71" s="13" t="s">
        <v>198</v>
      </c>
      <c r="E71" s="14">
        <v>5000000</v>
      </c>
      <c r="F71" s="15">
        <v>5000000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2"/>
        <v>5000000</v>
      </c>
    </row>
    <row r="72" spans="1:16" x14ac:dyDescent="0.2">
      <c r="A72" s="11" t="s">
        <v>199</v>
      </c>
      <c r="B72" s="11" t="s">
        <v>200</v>
      </c>
      <c r="C72" s="12" t="s">
        <v>59</v>
      </c>
      <c r="D72" s="13" t="s">
        <v>201</v>
      </c>
      <c r="E72" s="14">
        <v>16000000</v>
      </c>
      <c r="F72" s="15">
        <v>16000000</v>
      </c>
      <c r="G72" s="15">
        <v>0</v>
      </c>
      <c r="H72" s="15">
        <v>0</v>
      </c>
      <c r="I72" s="15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f t="shared" si="2"/>
        <v>16000000</v>
      </c>
    </row>
    <row r="73" spans="1:16" x14ac:dyDescent="0.2">
      <c r="A73" s="11" t="s">
        <v>202</v>
      </c>
      <c r="B73" s="11" t="s">
        <v>203</v>
      </c>
      <c r="C73" s="12" t="s">
        <v>59</v>
      </c>
      <c r="D73" s="13" t="s">
        <v>204</v>
      </c>
      <c r="E73" s="14">
        <v>700000</v>
      </c>
      <c r="F73" s="15">
        <v>700000</v>
      </c>
      <c r="G73" s="15">
        <v>0</v>
      </c>
      <c r="H73" s="15">
        <v>0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f t="shared" si="2"/>
        <v>700000</v>
      </c>
    </row>
    <row r="74" spans="1:16" ht="25.5" x14ac:dyDescent="0.2">
      <c r="A74" s="11" t="s">
        <v>205</v>
      </c>
      <c r="B74" s="11" t="s">
        <v>206</v>
      </c>
      <c r="C74" s="12" t="s">
        <v>59</v>
      </c>
      <c r="D74" s="13" t="s">
        <v>207</v>
      </c>
      <c r="E74" s="14">
        <v>122000000</v>
      </c>
      <c r="F74" s="15">
        <v>122000000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f t="shared" si="2"/>
        <v>122000000</v>
      </c>
    </row>
    <row r="75" spans="1:16" ht="38.25" x14ac:dyDescent="0.2">
      <c r="A75" s="11" t="s">
        <v>208</v>
      </c>
      <c r="B75" s="11" t="s">
        <v>209</v>
      </c>
      <c r="C75" s="12" t="s">
        <v>124</v>
      </c>
      <c r="D75" s="13" t="s">
        <v>210</v>
      </c>
      <c r="E75" s="14">
        <v>59000000</v>
      </c>
      <c r="F75" s="15">
        <v>59000000</v>
      </c>
      <c r="G75" s="15">
        <v>0</v>
      </c>
      <c r="H75" s="15">
        <v>0</v>
      </c>
      <c r="I75" s="15">
        <v>0</v>
      </c>
      <c r="J75" s="14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4">
        <f t="shared" si="2"/>
        <v>59000000</v>
      </c>
    </row>
    <row r="76" spans="1:16" ht="51" x14ac:dyDescent="0.2">
      <c r="A76" s="11" t="s">
        <v>211</v>
      </c>
      <c r="B76" s="11" t="s">
        <v>212</v>
      </c>
      <c r="C76" s="12" t="s">
        <v>124</v>
      </c>
      <c r="D76" s="13" t="s">
        <v>213</v>
      </c>
      <c r="E76" s="14">
        <v>12500000</v>
      </c>
      <c r="F76" s="15">
        <v>12500000</v>
      </c>
      <c r="G76" s="15">
        <v>0</v>
      </c>
      <c r="H76" s="15">
        <v>0</v>
      </c>
      <c r="I76" s="15">
        <v>0</v>
      </c>
      <c r="J76" s="14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4">
        <f t="shared" si="2"/>
        <v>12500000</v>
      </c>
    </row>
    <row r="77" spans="1:16" ht="38.25" x14ac:dyDescent="0.2">
      <c r="A77" s="11" t="s">
        <v>214</v>
      </c>
      <c r="B77" s="11" t="s">
        <v>215</v>
      </c>
      <c r="C77" s="12" t="s">
        <v>124</v>
      </c>
      <c r="D77" s="13" t="s">
        <v>216</v>
      </c>
      <c r="E77" s="14">
        <v>20000000</v>
      </c>
      <c r="F77" s="15">
        <v>20000000</v>
      </c>
      <c r="G77" s="15">
        <v>0</v>
      </c>
      <c r="H77" s="15">
        <v>0</v>
      </c>
      <c r="I77" s="15">
        <v>0</v>
      </c>
      <c r="J77" s="14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4">
        <f t="shared" si="2"/>
        <v>20000000</v>
      </c>
    </row>
    <row r="78" spans="1:16" ht="51" x14ac:dyDescent="0.2">
      <c r="A78" s="11" t="s">
        <v>217</v>
      </c>
      <c r="B78" s="11" t="s">
        <v>218</v>
      </c>
      <c r="C78" s="12" t="s">
        <v>59</v>
      </c>
      <c r="D78" s="13" t="s">
        <v>219</v>
      </c>
      <c r="E78" s="14">
        <v>3000000</v>
      </c>
      <c r="F78" s="15">
        <v>3000000</v>
      </c>
      <c r="G78" s="15">
        <v>0</v>
      </c>
      <c r="H78" s="15">
        <v>0</v>
      </c>
      <c r="I78" s="15">
        <v>0</v>
      </c>
      <c r="J78" s="14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4">
        <f t="shared" ref="P78:P96" si="3">E78+J78</f>
        <v>3000000</v>
      </c>
    </row>
    <row r="79" spans="1:16" ht="51" x14ac:dyDescent="0.2">
      <c r="A79" s="11" t="s">
        <v>220</v>
      </c>
      <c r="B79" s="11" t="s">
        <v>221</v>
      </c>
      <c r="C79" s="12" t="s">
        <v>124</v>
      </c>
      <c r="D79" s="13" t="s">
        <v>222</v>
      </c>
      <c r="E79" s="14">
        <v>1500000</v>
      </c>
      <c r="F79" s="15">
        <v>1500000</v>
      </c>
      <c r="G79" s="15">
        <v>0</v>
      </c>
      <c r="H79" s="15">
        <v>0</v>
      </c>
      <c r="I79" s="15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4">
        <f t="shared" si="3"/>
        <v>1500000</v>
      </c>
    </row>
    <row r="80" spans="1:16" ht="51" x14ac:dyDescent="0.2">
      <c r="A80" s="11" t="s">
        <v>223</v>
      </c>
      <c r="B80" s="11" t="s">
        <v>224</v>
      </c>
      <c r="C80" s="12" t="s">
        <v>128</v>
      </c>
      <c r="D80" s="13" t="s">
        <v>225</v>
      </c>
      <c r="E80" s="14">
        <v>10000000</v>
      </c>
      <c r="F80" s="15">
        <v>10000000</v>
      </c>
      <c r="G80" s="15">
        <v>7690000</v>
      </c>
      <c r="H80" s="15">
        <v>86000</v>
      </c>
      <c r="I80" s="15">
        <v>0</v>
      </c>
      <c r="J80" s="14">
        <v>83900</v>
      </c>
      <c r="K80" s="15">
        <v>35400</v>
      </c>
      <c r="L80" s="15">
        <v>48500</v>
      </c>
      <c r="M80" s="15">
        <v>6000</v>
      </c>
      <c r="N80" s="15">
        <v>9000</v>
      </c>
      <c r="O80" s="15">
        <v>35400</v>
      </c>
      <c r="P80" s="14">
        <f t="shared" si="3"/>
        <v>10083900</v>
      </c>
    </row>
    <row r="81" spans="1:16" ht="76.5" x14ac:dyDescent="0.2">
      <c r="A81" s="11" t="s">
        <v>226</v>
      </c>
      <c r="B81" s="11" t="s">
        <v>227</v>
      </c>
      <c r="C81" s="12" t="s">
        <v>124</v>
      </c>
      <c r="D81" s="13" t="s">
        <v>228</v>
      </c>
      <c r="E81" s="14">
        <v>650000</v>
      </c>
      <c r="F81" s="15">
        <v>650000</v>
      </c>
      <c r="G81" s="15">
        <v>0</v>
      </c>
      <c r="H81" s="15">
        <v>0</v>
      </c>
      <c r="I81" s="15">
        <v>0</v>
      </c>
      <c r="J81" s="14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4">
        <f t="shared" si="3"/>
        <v>650000</v>
      </c>
    </row>
    <row r="82" spans="1:16" ht="63.75" x14ac:dyDescent="0.2">
      <c r="A82" s="11" t="s">
        <v>229</v>
      </c>
      <c r="B82" s="11" t="s">
        <v>230</v>
      </c>
      <c r="C82" s="12" t="s">
        <v>165</v>
      </c>
      <c r="D82" s="13" t="s">
        <v>231</v>
      </c>
      <c r="E82" s="14">
        <v>2200000</v>
      </c>
      <c r="F82" s="15">
        <v>2200000</v>
      </c>
      <c r="G82" s="15">
        <v>0</v>
      </c>
      <c r="H82" s="15">
        <v>0</v>
      </c>
      <c r="I82" s="15">
        <v>0</v>
      </c>
      <c r="J82" s="14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4">
        <f t="shared" si="3"/>
        <v>2200000</v>
      </c>
    </row>
    <row r="83" spans="1:16" ht="38.25" x14ac:dyDescent="0.2">
      <c r="A83" s="11" t="s">
        <v>232</v>
      </c>
      <c r="B83" s="11" t="s">
        <v>233</v>
      </c>
      <c r="C83" s="12" t="s">
        <v>161</v>
      </c>
      <c r="D83" s="13" t="s">
        <v>234</v>
      </c>
      <c r="E83" s="14">
        <v>50000</v>
      </c>
      <c r="F83" s="15">
        <v>50000</v>
      </c>
      <c r="G83" s="15">
        <v>0</v>
      </c>
      <c r="H83" s="15">
        <v>0</v>
      </c>
      <c r="I83" s="15">
        <v>0</v>
      </c>
      <c r="J83" s="14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4">
        <f t="shared" si="3"/>
        <v>50000</v>
      </c>
    </row>
    <row r="84" spans="1:16" ht="175.5" customHeight="1" x14ac:dyDescent="0.2">
      <c r="A84" s="11" t="s">
        <v>235</v>
      </c>
      <c r="B84" s="11" t="s">
        <v>236</v>
      </c>
      <c r="C84" s="12" t="s">
        <v>59</v>
      </c>
      <c r="D84" s="22" t="s">
        <v>300</v>
      </c>
      <c r="E84" s="14">
        <v>1484700</v>
      </c>
      <c r="F84" s="15">
        <v>1484700</v>
      </c>
      <c r="G84" s="15">
        <v>0</v>
      </c>
      <c r="H84" s="15">
        <v>0</v>
      </c>
      <c r="I84" s="15">
        <v>0</v>
      </c>
      <c r="J84" s="14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4">
        <f t="shared" si="3"/>
        <v>1484700</v>
      </c>
    </row>
    <row r="85" spans="1:16" ht="25.5" x14ac:dyDescent="0.2">
      <c r="A85" s="11" t="s">
        <v>237</v>
      </c>
      <c r="B85" s="11" t="s">
        <v>67</v>
      </c>
      <c r="C85" s="12" t="s">
        <v>66</v>
      </c>
      <c r="D85" s="13" t="s">
        <v>68</v>
      </c>
      <c r="E85" s="14">
        <v>3256000</v>
      </c>
      <c r="F85" s="15">
        <v>3256000</v>
      </c>
      <c r="G85" s="15">
        <v>0</v>
      </c>
      <c r="H85" s="15">
        <v>0</v>
      </c>
      <c r="I85" s="15">
        <v>0</v>
      </c>
      <c r="J85" s="14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4">
        <f t="shared" si="3"/>
        <v>3256000</v>
      </c>
    </row>
    <row r="86" spans="1:16" ht="25.5" x14ac:dyDescent="0.2">
      <c r="A86" s="5" t="s">
        <v>238</v>
      </c>
      <c r="B86" s="6"/>
      <c r="C86" s="7"/>
      <c r="D86" s="8" t="s">
        <v>292</v>
      </c>
      <c r="E86" s="9">
        <v>0</v>
      </c>
      <c r="F86" s="10">
        <v>0</v>
      </c>
      <c r="G86" s="10">
        <v>0</v>
      </c>
      <c r="H86" s="10">
        <v>0</v>
      </c>
      <c r="I86" s="10">
        <v>0</v>
      </c>
      <c r="J86" s="9">
        <v>600000</v>
      </c>
      <c r="K86" s="10">
        <v>600000</v>
      </c>
      <c r="L86" s="10">
        <v>0</v>
      </c>
      <c r="M86" s="10">
        <v>0</v>
      </c>
      <c r="N86" s="10">
        <v>0</v>
      </c>
      <c r="O86" s="10">
        <v>600000</v>
      </c>
      <c r="P86" s="9">
        <f t="shared" si="3"/>
        <v>600000</v>
      </c>
    </row>
    <row r="87" spans="1:16" ht="25.5" x14ac:dyDescent="0.2">
      <c r="A87" s="5" t="s">
        <v>239</v>
      </c>
      <c r="B87" s="6"/>
      <c r="C87" s="7"/>
      <c r="D87" s="8" t="s">
        <v>292</v>
      </c>
      <c r="E87" s="9">
        <v>0</v>
      </c>
      <c r="F87" s="10">
        <v>0</v>
      </c>
      <c r="G87" s="10">
        <v>0</v>
      </c>
      <c r="H87" s="10">
        <v>0</v>
      </c>
      <c r="I87" s="10">
        <v>0</v>
      </c>
      <c r="J87" s="9">
        <v>600000</v>
      </c>
      <c r="K87" s="10">
        <v>600000</v>
      </c>
      <c r="L87" s="10">
        <v>0</v>
      </c>
      <c r="M87" s="10">
        <v>0</v>
      </c>
      <c r="N87" s="10">
        <v>0</v>
      </c>
      <c r="O87" s="10">
        <v>600000</v>
      </c>
      <c r="P87" s="9">
        <f t="shared" si="3"/>
        <v>600000</v>
      </c>
    </row>
    <row r="88" spans="1:16" ht="25.5" x14ac:dyDescent="0.2">
      <c r="A88" s="11" t="s">
        <v>240</v>
      </c>
      <c r="B88" s="11" t="s">
        <v>242</v>
      </c>
      <c r="C88" s="12" t="s">
        <v>241</v>
      </c>
      <c r="D88" s="13" t="s">
        <v>243</v>
      </c>
      <c r="E88" s="14">
        <v>0</v>
      </c>
      <c r="F88" s="15">
        <v>0</v>
      </c>
      <c r="G88" s="15">
        <v>0</v>
      </c>
      <c r="H88" s="15">
        <v>0</v>
      </c>
      <c r="I88" s="15">
        <v>0</v>
      </c>
      <c r="J88" s="14">
        <v>600000</v>
      </c>
      <c r="K88" s="15">
        <v>600000</v>
      </c>
      <c r="L88" s="15">
        <v>0</v>
      </c>
      <c r="M88" s="15">
        <v>0</v>
      </c>
      <c r="N88" s="15">
        <v>0</v>
      </c>
      <c r="O88" s="15">
        <v>600000</v>
      </c>
      <c r="P88" s="14">
        <f t="shared" si="3"/>
        <v>600000</v>
      </c>
    </row>
    <row r="89" spans="1:16" ht="25.5" x14ac:dyDescent="0.2">
      <c r="A89" s="5" t="s">
        <v>244</v>
      </c>
      <c r="B89" s="6"/>
      <c r="C89" s="7"/>
      <c r="D89" s="8" t="s">
        <v>293</v>
      </c>
      <c r="E89" s="9">
        <v>39266100</v>
      </c>
      <c r="F89" s="10">
        <v>39266100</v>
      </c>
      <c r="G89" s="10">
        <v>27342900</v>
      </c>
      <c r="H89" s="10">
        <v>3949400</v>
      </c>
      <c r="I89" s="10">
        <v>0</v>
      </c>
      <c r="J89" s="9">
        <v>1459000</v>
      </c>
      <c r="K89" s="10">
        <v>420000</v>
      </c>
      <c r="L89" s="10">
        <v>1039000</v>
      </c>
      <c r="M89" s="10">
        <v>578300</v>
      </c>
      <c r="N89" s="10">
        <v>120000</v>
      </c>
      <c r="O89" s="10">
        <v>420000</v>
      </c>
      <c r="P89" s="9">
        <f t="shared" si="3"/>
        <v>40725100</v>
      </c>
    </row>
    <row r="90" spans="1:16" ht="25.5" x14ac:dyDescent="0.2">
      <c r="A90" s="5" t="s">
        <v>245</v>
      </c>
      <c r="B90" s="6"/>
      <c r="C90" s="7"/>
      <c r="D90" s="8" t="s">
        <v>293</v>
      </c>
      <c r="E90" s="9">
        <v>39266100</v>
      </c>
      <c r="F90" s="10">
        <v>39266100</v>
      </c>
      <c r="G90" s="10">
        <v>27342900</v>
      </c>
      <c r="H90" s="10">
        <v>3949400</v>
      </c>
      <c r="I90" s="10">
        <v>0</v>
      </c>
      <c r="J90" s="9">
        <v>1459000</v>
      </c>
      <c r="K90" s="10">
        <v>420000</v>
      </c>
      <c r="L90" s="10">
        <v>1039000</v>
      </c>
      <c r="M90" s="10">
        <v>578300</v>
      </c>
      <c r="N90" s="10">
        <v>120000</v>
      </c>
      <c r="O90" s="10">
        <v>420000</v>
      </c>
      <c r="P90" s="9">
        <f t="shared" si="3"/>
        <v>40725100</v>
      </c>
    </row>
    <row r="91" spans="1:16" ht="51" x14ac:dyDescent="0.2">
      <c r="A91" s="11" t="s">
        <v>246</v>
      </c>
      <c r="B91" s="11" t="s">
        <v>247</v>
      </c>
      <c r="C91" s="12" t="s">
        <v>131</v>
      </c>
      <c r="D91" s="13" t="s">
        <v>248</v>
      </c>
      <c r="E91" s="14">
        <v>13965800</v>
      </c>
      <c r="F91" s="15">
        <v>13965800</v>
      </c>
      <c r="G91" s="15">
        <v>10761000</v>
      </c>
      <c r="H91" s="15">
        <v>721900</v>
      </c>
      <c r="I91" s="15">
        <v>0</v>
      </c>
      <c r="J91" s="14">
        <v>522000</v>
      </c>
      <c r="K91" s="15">
        <v>0</v>
      </c>
      <c r="L91" s="15">
        <v>522000</v>
      </c>
      <c r="M91" s="15">
        <v>428000</v>
      </c>
      <c r="N91" s="15">
        <v>0</v>
      </c>
      <c r="O91" s="15">
        <v>0</v>
      </c>
      <c r="P91" s="14">
        <f t="shared" si="3"/>
        <v>14487800</v>
      </c>
    </row>
    <row r="92" spans="1:16" x14ac:dyDescent="0.2">
      <c r="A92" s="11" t="s">
        <v>249</v>
      </c>
      <c r="B92" s="11" t="s">
        <v>251</v>
      </c>
      <c r="C92" s="12" t="s">
        <v>250</v>
      </c>
      <c r="D92" s="13" t="s">
        <v>252</v>
      </c>
      <c r="E92" s="14">
        <v>9263300</v>
      </c>
      <c r="F92" s="15">
        <v>9263300</v>
      </c>
      <c r="G92" s="15">
        <v>6933400</v>
      </c>
      <c r="H92" s="15">
        <v>567000</v>
      </c>
      <c r="I92" s="15">
        <v>0</v>
      </c>
      <c r="J92" s="14">
        <v>101000</v>
      </c>
      <c r="K92" s="15">
        <v>100000</v>
      </c>
      <c r="L92" s="15">
        <v>1000</v>
      </c>
      <c r="M92" s="15">
        <v>0</v>
      </c>
      <c r="N92" s="15">
        <v>0</v>
      </c>
      <c r="O92" s="15">
        <v>100000</v>
      </c>
      <c r="P92" s="14">
        <f t="shared" si="3"/>
        <v>9364300</v>
      </c>
    </row>
    <row r="93" spans="1:16" x14ac:dyDescent="0.2">
      <c r="A93" s="11" t="s">
        <v>253</v>
      </c>
      <c r="B93" s="11" t="s">
        <v>254</v>
      </c>
      <c r="C93" s="12" t="s">
        <v>250</v>
      </c>
      <c r="D93" s="13" t="s">
        <v>255</v>
      </c>
      <c r="E93" s="14">
        <v>658600</v>
      </c>
      <c r="F93" s="15">
        <v>658600</v>
      </c>
      <c r="G93" s="15">
        <v>395600</v>
      </c>
      <c r="H93" s="15">
        <v>126000</v>
      </c>
      <c r="I93" s="15">
        <v>0</v>
      </c>
      <c r="J93" s="14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4">
        <f t="shared" si="3"/>
        <v>658600</v>
      </c>
    </row>
    <row r="94" spans="1:16" ht="38.25" x14ac:dyDescent="0.2">
      <c r="A94" s="11" t="s">
        <v>256</v>
      </c>
      <c r="B94" s="11" t="s">
        <v>258</v>
      </c>
      <c r="C94" s="12" t="s">
        <v>257</v>
      </c>
      <c r="D94" s="13" t="s">
        <v>259</v>
      </c>
      <c r="E94" s="14">
        <v>13689600</v>
      </c>
      <c r="F94" s="15">
        <v>13689600</v>
      </c>
      <c r="G94" s="15">
        <v>8756000</v>
      </c>
      <c r="H94" s="15">
        <v>2521200</v>
      </c>
      <c r="I94" s="15">
        <v>0</v>
      </c>
      <c r="J94" s="14">
        <v>836000</v>
      </c>
      <c r="K94" s="15">
        <v>320000</v>
      </c>
      <c r="L94" s="15">
        <v>516000</v>
      </c>
      <c r="M94" s="15">
        <v>150300</v>
      </c>
      <c r="N94" s="15">
        <v>120000</v>
      </c>
      <c r="O94" s="15">
        <v>320000</v>
      </c>
      <c r="P94" s="14">
        <f t="shared" si="3"/>
        <v>14525600</v>
      </c>
    </row>
    <row r="95" spans="1:16" ht="25.5" x14ac:dyDescent="0.2">
      <c r="A95" s="11" t="s">
        <v>260</v>
      </c>
      <c r="B95" s="11" t="s">
        <v>262</v>
      </c>
      <c r="C95" s="12" t="s">
        <v>261</v>
      </c>
      <c r="D95" s="13" t="s">
        <v>263</v>
      </c>
      <c r="E95" s="14">
        <v>650800</v>
      </c>
      <c r="F95" s="15">
        <v>650800</v>
      </c>
      <c r="G95" s="15">
        <v>496900</v>
      </c>
      <c r="H95" s="15">
        <v>13300</v>
      </c>
      <c r="I95" s="15">
        <v>0</v>
      </c>
      <c r="J95" s="14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4">
        <f t="shared" si="3"/>
        <v>650800</v>
      </c>
    </row>
    <row r="96" spans="1:16" x14ac:dyDescent="0.2">
      <c r="A96" s="11" t="s">
        <v>264</v>
      </c>
      <c r="B96" s="11" t="s">
        <v>265</v>
      </c>
      <c r="C96" s="12" t="s">
        <v>261</v>
      </c>
      <c r="D96" s="13" t="s">
        <v>266</v>
      </c>
      <c r="E96" s="14">
        <v>1038000</v>
      </c>
      <c r="F96" s="15">
        <v>1038000</v>
      </c>
      <c r="G96" s="15">
        <v>0</v>
      </c>
      <c r="H96" s="15">
        <v>0</v>
      </c>
      <c r="I96" s="15">
        <v>0</v>
      </c>
      <c r="J96" s="14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4">
        <f t="shared" si="3"/>
        <v>1038000</v>
      </c>
    </row>
    <row r="97" spans="1:16" ht="48" customHeight="1" x14ac:dyDescent="0.2">
      <c r="A97" s="5" t="s">
        <v>267</v>
      </c>
      <c r="B97" s="6"/>
      <c r="C97" s="7"/>
      <c r="D97" s="8" t="s">
        <v>294</v>
      </c>
      <c r="E97" s="9">
        <f>30047234+5000</f>
        <v>30052234</v>
      </c>
      <c r="F97" s="10">
        <v>3123000</v>
      </c>
      <c r="G97" s="10">
        <v>0</v>
      </c>
      <c r="H97" s="10">
        <v>0</v>
      </c>
      <c r="I97" s="10">
        <v>25629234</v>
      </c>
      <c r="J97" s="9">
        <v>2890866</v>
      </c>
      <c r="K97" s="10">
        <v>2755166</v>
      </c>
      <c r="L97" s="10">
        <v>0</v>
      </c>
      <c r="M97" s="10">
        <v>0</v>
      </c>
      <c r="N97" s="10">
        <v>0</v>
      </c>
      <c r="O97" s="10">
        <v>2890866</v>
      </c>
      <c r="P97" s="9">
        <f>32938100+5000</f>
        <v>32943100</v>
      </c>
    </row>
    <row r="98" spans="1:16" ht="49.5" customHeight="1" x14ac:dyDescent="0.2">
      <c r="A98" s="5" t="s">
        <v>268</v>
      </c>
      <c r="B98" s="6"/>
      <c r="C98" s="7"/>
      <c r="D98" s="8" t="s">
        <v>294</v>
      </c>
      <c r="E98" s="9">
        <f>30047234+5000</f>
        <v>30052234</v>
      </c>
      <c r="F98" s="10">
        <v>3123000</v>
      </c>
      <c r="G98" s="10">
        <v>0</v>
      </c>
      <c r="H98" s="10">
        <v>0</v>
      </c>
      <c r="I98" s="10">
        <v>25629234</v>
      </c>
      <c r="J98" s="9">
        <v>2890866</v>
      </c>
      <c r="K98" s="10">
        <v>2755166</v>
      </c>
      <c r="L98" s="10">
        <v>0</v>
      </c>
      <c r="M98" s="10">
        <v>0</v>
      </c>
      <c r="N98" s="10">
        <v>0</v>
      </c>
      <c r="O98" s="10">
        <v>2890866</v>
      </c>
      <c r="P98" s="9">
        <f>32938100+5000</f>
        <v>32943100</v>
      </c>
    </row>
    <row r="99" spans="1:16" x14ac:dyDescent="0.2">
      <c r="A99" s="11" t="s">
        <v>269</v>
      </c>
      <c r="B99" s="11" t="s">
        <v>270</v>
      </c>
      <c r="C99" s="12" t="s">
        <v>30</v>
      </c>
      <c r="D99" s="13" t="s">
        <v>271</v>
      </c>
      <c r="E99" s="14">
        <f>1295000+5000</f>
        <v>1300000</v>
      </c>
      <c r="F99" s="15">
        <v>0</v>
      </c>
      <c r="G99" s="15">
        <v>0</v>
      </c>
      <c r="H99" s="15">
        <v>0</v>
      </c>
      <c r="I99" s="15">
        <v>0</v>
      </c>
      <c r="J99" s="14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4">
        <v>1300000</v>
      </c>
    </row>
    <row r="100" spans="1:16" x14ac:dyDescent="0.2">
      <c r="A100" s="11" t="s">
        <v>272</v>
      </c>
      <c r="B100" s="11" t="s">
        <v>273</v>
      </c>
      <c r="C100" s="12" t="s">
        <v>31</v>
      </c>
      <c r="D100" s="13" t="s">
        <v>274</v>
      </c>
      <c r="E100" s="14">
        <v>600000</v>
      </c>
      <c r="F100" s="15">
        <v>600000</v>
      </c>
      <c r="G100" s="15">
        <v>0</v>
      </c>
      <c r="H100" s="15">
        <v>0</v>
      </c>
      <c r="I100" s="15">
        <v>0</v>
      </c>
      <c r="J100" s="14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4">
        <v>600000</v>
      </c>
    </row>
    <row r="101" spans="1:16" ht="51" x14ac:dyDescent="0.2">
      <c r="A101" s="11" t="s">
        <v>275</v>
      </c>
      <c r="B101" s="11" t="s">
        <v>276</v>
      </c>
      <c r="C101" s="12" t="s">
        <v>31</v>
      </c>
      <c r="D101" s="13" t="s">
        <v>277</v>
      </c>
      <c r="E101" s="14">
        <v>2963800</v>
      </c>
      <c r="F101" s="15">
        <v>0</v>
      </c>
      <c r="G101" s="15">
        <v>0</v>
      </c>
      <c r="H101" s="15">
        <v>0</v>
      </c>
      <c r="I101" s="15">
        <v>2963800</v>
      </c>
      <c r="J101" s="14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4">
        <v>2963800</v>
      </c>
    </row>
    <row r="102" spans="1:16" ht="25.5" x14ac:dyDescent="0.2">
      <c r="A102" s="11" t="s">
        <v>278</v>
      </c>
      <c r="B102" s="11" t="s">
        <v>279</v>
      </c>
      <c r="C102" s="12" t="s">
        <v>31</v>
      </c>
      <c r="D102" s="13" t="s">
        <v>280</v>
      </c>
      <c r="E102" s="14">
        <v>660000</v>
      </c>
      <c r="F102" s="15">
        <v>0</v>
      </c>
      <c r="G102" s="15">
        <v>0</v>
      </c>
      <c r="H102" s="15">
        <v>0</v>
      </c>
      <c r="I102" s="15">
        <v>660000</v>
      </c>
      <c r="J102" s="14">
        <v>1045166</v>
      </c>
      <c r="K102" s="15">
        <v>1045166</v>
      </c>
      <c r="L102" s="15">
        <v>0</v>
      </c>
      <c r="M102" s="15">
        <v>0</v>
      </c>
      <c r="N102" s="15">
        <v>0</v>
      </c>
      <c r="O102" s="15">
        <v>1045166</v>
      </c>
      <c r="P102" s="14">
        <v>1705166</v>
      </c>
    </row>
    <row r="103" spans="1:16" x14ac:dyDescent="0.2">
      <c r="A103" s="11" t="s">
        <v>281</v>
      </c>
      <c r="B103" s="11" t="s">
        <v>282</v>
      </c>
      <c r="C103" s="12" t="s">
        <v>31</v>
      </c>
      <c r="D103" s="13" t="s">
        <v>283</v>
      </c>
      <c r="E103" s="14">
        <v>24528434</v>
      </c>
      <c r="F103" s="15">
        <v>2523000</v>
      </c>
      <c r="G103" s="15">
        <v>0</v>
      </c>
      <c r="H103" s="15">
        <v>0</v>
      </c>
      <c r="I103" s="15">
        <v>22005434</v>
      </c>
      <c r="J103" s="14">
        <v>1845700</v>
      </c>
      <c r="K103" s="15">
        <v>1710000</v>
      </c>
      <c r="L103" s="15">
        <v>0</v>
      </c>
      <c r="M103" s="15">
        <v>0</v>
      </c>
      <c r="N103" s="15">
        <v>0</v>
      </c>
      <c r="O103" s="15">
        <v>1845700</v>
      </c>
      <c r="P103" s="14">
        <v>26374134</v>
      </c>
    </row>
    <row r="104" spans="1:16" x14ac:dyDescent="0.2">
      <c r="A104" s="16" t="s">
        <v>284</v>
      </c>
      <c r="B104" s="17" t="s">
        <v>284</v>
      </c>
      <c r="C104" s="18" t="s">
        <v>284</v>
      </c>
      <c r="D104" s="19" t="s">
        <v>285</v>
      </c>
      <c r="E104" s="9">
        <v>1208575744</v>
      </c>
      <c r="F104" s="9">
        <v>1181171510</v>
      </c>
      <c r="G104" s="9">
        <v>360933066</v>
      </c>
      <c r="H104" s="9">
        <v>47159945</v>
      </c>
      <c r="I104" s="9">
        <v>26109234</v>
      </c>
      <c r="J104" s="9">
        <v>50578666</v>
      </c>
      <c r="K104" s="9">
        <v>40624166</v>
      </c>
      <c r="L104" s="9">
        <v>9712900</v>
      </c>
      <c r="M104" s="9">
        <v>1734100</v>
      </c>
      <c r="N104" s="9">
        <v>303800</v>
      </c>
      <c r="O104" s="9">
        <v>40865766</v>
      </c>
      <c r="P104" s="9">
        <v>1259154410</v>
      </c>
    </row>
    <row r="107" spans="1:16" x14ac:dyDescent="0.2">
      <c r="B107" s="2" t="s">
        <v>286</v>
      </c>
      <c r="I107" s="2" t="s">
        <v>287</v>
      </c>
    </row>
  </sheetData>
  <mergeCells count="22"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2019-03-05T13:02:09Z</cp:lastPrinted>
  <dcterms:created xsi:type="dcterms:W3CDTF">2019-02-28T11:00:12Z</dcterms:created>
  <dcterms:modified xsi:type="dcterms:W3CDTF">2019-03-05T13:03:17Z</dcterms:modified>
</cp:coreProperties>
</file>